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<sst xmlns="http://schemas.openxmlformats.org/spreadsheetml/2006/main" count="93" uniqueCount="70">
  <si>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</si>
  <si>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</si>
  <si>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</si>
  <si>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11000022T000000431889-招生及军训工作经费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</si>
  <si>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</si>
  <si>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</si>
  <si>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</si>
  <si>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</si>
  <si>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</si>
  <si>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</si>
  <si>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</si>
  <si>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</si>
  <si>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</si>
  <si>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</si>
  <si>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</si>
  <si>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</si>
  <si>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</si>
  <si>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</si>
  <si>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</si>
  <si>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</si>
  <si>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</si>
  <si>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</si>
  <si>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</si>
  <si>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</si>
  <si>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</si>
  <si>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</si>
  <si>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根据教育部、公安部及北京市公安局对于公安院校入学新生的各项规定，需组织招生及军训工作。</t>
  </si>
  <si>
    <t>已完成根据教育部、公安部及北京市公安局对于公安院校入学新生的各项规定，组织招生及军训工作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</si>
  <si>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</si>
  <si>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</si>
  <si>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</si>
  <si>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</si>
  <si>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</si>
  <si>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</si>
  <si>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</si>
  <si>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</si>
  <si>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</si>
  <si>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</si>
  <si>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组织军训工作</t>
  </si>
  <si>
    <t>＝1项</t>
  </si>
  <si>
    <t>1项</t>
  </si>
  <si>
    <t>组织招生工作</t>
  </si>
  <si>
    <t>质量指标</t>
  </si>
  <si>
    <t>开展招生工作完成率</t>
  </si>
  <si>
    <t>≥95%</t>
  </si>
  <si>
    <t>完成军训汇报表演，新生参与率</t>
  </si>
  <si>
    <t>时效指标</t>
  </si>
  <si>
    <t>预计完成时间</t>
  </si>
  <si>
    <t>≤12月</t>
  </si>
  <si>
    <t>成本指标</t>
  </si>
  <si>
    <t>预算控制数</t>
  </si>
  <si>
    <t>≤152.5万元</t>
  </si>
  <si>
    <t>152.5万元</t>
  </si>
  <si>
    <t>效果指标(30分)</t>
  </si>
  <si>
    <t>经济效益
指标</t>
  </si>
  <si>
    <t>无</t>
  </si>
  <si>
    <t>社会效益
指标</t>
  </si>
  <si>
    <t>参与军训人数和录取人数≥500人，保障警察学院生源质量</t>
  </si>
  <si>
    <t>生态效益
指标</t>
  </si>
  <si>
    <t>可持续影响指标</t>
  </si>
  <si>
    <t>新闻媒体报道</t>
  </si>
  <si>
    <t>≥1次</t>
  </si>
  <si>
    <t>有效保障学院知名度</t>
  </si>
  <si>
    <t>效益指标量化有待加强</t>
  </si>
  <si>
    <t>满意度
指标
（10分）</t>
  </si>
  <si>
    <t>服务对象满意度指标</t>
  </si>
  <si>
    <t>学生满意度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</si>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</sst>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topLeftCell="A7" workbookViewId="0">
      <selection activeCell="J26" sqref="J26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4.2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89767034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152.5</v>
      </c>
      <c r="F7" s="9">
        <f t="shared" si="0"/>
        <v>152.5</v>
      </c>
      <c r="G7" s="9">
        <f t="shared" si="0"/>
        <v>152.5</v>
      </c>
      <c r="H7" s="3" t="s">
        <v>19</v>
      </c>
      <c r="I7" s="36">
        <f>G7/F7</f>
        <v>1</v>
      </c>
      <c r="J7" s="37">
        <f>10*I7</f>
        <v>10</v>
      </c>
    </row>
    <row r="8" ht="30.75" spans="1:10">
      <c r="A8" s="6"/>
      <c r="B8" s="6"/>
      <c r="C8" s="6"/>
      <c r="D8" s="10" t="s">
        <v>20</v>
      </c>
      <c r="E8" s="9">
        <v>152.5</v>
      </c>
      <c r="F8" s="9">
        <v>152.5</v>
      </c>
      <c r="G8" s="9">
        <v>152.5</v>
      </c>
      <c r="H8" s="3" t="s">
        <v>19</v>
      </c>
      <c r="I8" s="36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7</v>
      </c>
      <c r="I14" s="6">
        <v>7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39</v>
      </c>
      <c r="F15" s="11" t="s">
        <v>40</v>
      </c>
      <c r="G15" s="18"/>
      <c r="H15" s="6">
        <v>8</v>
      </c>
      <c r="I15" s="6">
        <v>8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9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45</v>
      </c>
      <c r="E17" s="20" t="s">
        <v>44</v>
      </c>
      <c r="F17" s="6" t="s">
        <v>44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21" t="s">
        <v>46</v>
      </c>
      <c r="D18" s="16" t="s">
        <v>47</v>
      </c>
      <c r="E18" s="20" t="s">
        <v>48</v>
      </c>
      <c r="F18" s="22" t="s">
        <v>48</v>
      </c>
      <c r="G18" s="23"/>
      <c r="H18" s="6">
        <v>15</v>
      </c>
      <c r="I18" s="6">
        <v>15</v>
      </c>
      <c r="J18" s="3"/>
    </row>
    <row r="19" ht="24" customHeight="1" spans="1:10">
      <c r="A19" s="13"/>
      <c r="B19" s="14"/>
      <c r="C19" s="3" t="s">
        <v>49</v>
      </c>
      <c r="D19" s="16" t="s">
        <v>50</v>
      </c>
      <c r="E19" s="6" t="s">
        <v>51</v>
      </c>
      <c r="F19" s="6" t="s">
        <v>52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53</v>
      </c>
      <c r="C20" s="14" t="s">
        <v>54</v>
      </c>
      <c r="D20" s="6" t="s">
        <v>55</v>
      </c>
      <c r="E20" s="6" t="s">
        <v>55</v>
      </c>
      <c r="F20" s="3" t="s">
        <v>55</v>
      </c>
      <c r="G20" s="3"/>
      <c r="H20" s="6"/>
      <c r="I20" s="6"/>
      <c r="J20" s="3"/>
    </row>
    <row r="21" ht="14.75" spans="1:10">
      <c r="A21" s="13"/>
      <c r="B21" s="14"/>
      <c r="C21" s="24" t="s">
        <v>56</v>
      </c>
      <c r="D21" s="25" t="s">
        <v>57</v>
      </c>
      <c r="E21" s="25" t="s">
        <v>57</v>
      </c>
      <c r="F21" s="26" t="s">
        <v>57</v>
      </c>
      <c r="G21" s="27"/>
      <c r="H21" s="25">
        <v>15</v>
      </c>
      <c r="I21" s="25">
        <v>15</v>
      </c>
      <c r="J21" s="38"/>
    </row>
    <row r="22" ht="14.75" spans="1:10">
      <c r="A22" s="13"/>
      <c r="B22" s="14"/>
      <c r="C22" s="28"/>
      <c r="D22" s="29"/>
      <c r="E22" s="29"/>
      <c r="F22" s="30"/>
      <c r="G22" s="31"/>
      <c r="H22" s="29"/>
      <c r="I22" s="29"/>
      <c r="J22" s="39"/>
    </row>
    <row r="23" ht="30.75" spans="1:10">
      <c r="A23" s="13"/>
      <c r="B23" s="14"/>
      <c r="C23" s="14" t="s">
        <v>58</v>
      </c>
      <c r="D23" s="6" t="s">
        <v>55</v>
      </c>
      <c r="E23" s="6" t="s">
        <v>55</v>
      </c>
      <c r="F23" s="3" t="s">
        <v>55</v>
      </c>
      <c r="G23" s="3"/>
      <c r="H23" s="6"/>
      <c r="I23" s="6"/>
      <c r="J23" s="3"/>
    </row>
    <row r="24" ht="15.75" spans="1:10">
      <c r="A24" s="13"/>
      <c r="B24" s="14"/>
      <c r="C24" s="24" t="s">
        <v>59</v>
      </c>
      <c r="D24" s="6" t="s">
        <v>60</v>
      </c>
      <c r="E24" s="6" t="s">
        <v>61</v>
      </c>
      <c r="F24" s="11" t="s">
        <v>61</v>
      </c>
      <c r="G24" s="18"/>
      <c r="H24" s="6">
        <v>8</v>
      </c>
      <c r="I24" s="6">
        <v>8</v>
      </c>
      <c r="J24" s="3"/>
    </row>
    <row r="25" ht="30.75" spans="1:10">
      <c r="A25" s="13"/>
      <c r="B25" s="14"/>
      <c r="C25" s="28"/>
      <c r="D25" s="6" t="s">
        <v>62</v>
      </c>
      <c r="E25" s="6" t="s">
        <v>62</v>
      </c>
      <c r="F25" s="3" t="s">
        <v>62</v>
      </c>
      <c r="G25" s="3"/>
      <c r="H25" s="6">
        <v>7</v>
      </c>
      <c r="I25" s="6">
        <v>6</v>
      </c>
      <c r="J25" s="3" t="s">
        <v>63</v>
      </c>
    </row>
    <row r="26" ht="45.75" spans="1:10">
      <c r="A26" s="13"/>
      <c r="B26" s="14" t="s">
        <v>64</v>
      </c>
      <c r="C26" s="14" t="s">
        <v>65</v>
      </c>
      <c r="D26" s="32" t="s">
        <v>66</v>
      </c>
      <c r="E26" s="3" t="s">
        <v>44</v>
      </c>
      <c r="F26" s="3" t="s">
        <v>44</v>
      </c>
      <c r="G26" s="3"/>
      <c r="H26" s="6">
        <v>10</v>
      </c>
      <c r="I26" s="6">
        <v>9</v>
      </c>
      <c r="J26" s="6" t="s">
        <v>67</v>
      </c>
    </row>
    <row r="27" ht="15.75" spans="1:10">
      <c r="A27" s="33" t="s">
        <v>68</v>
      </c>
      <c r="B27" s="33"/>
      <c r="C27" s="33"/>
      <c r="D27" s="33"/>
      <c r="E27" s="33"/>
      <c r="F27" s="33"/>
      <c r="G27" s="33"/>
      <c r="H27" s="33">
        <f>SUM(H14:H26)+10</f>
        <v>100</v>
      </c>
      <c r="I27" s="40">
        <f>SUM(I14:I26)+J7</f>
        <v>98</v>
      </c>
      <c r="J27" s="3"/>
    </row>
    <row r="28" ht="161" customHeight="1" spans="1:10">
      <c r="A28" s="34" t="s">
        <v>69</v>
      </c>
      <c r="B28" s="35"/>
      <c r="C28" s="35"/>
      <c r="D28" s="35"/>
      <c r="E28" s="35"/>
      <c r="F28" s="35"/>
      <c r="G28" s="35"/>
      <c r="H28" s="35"/>
      <c r="I28" s="35"/>
      <c r="J28" s="35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0:B25"/>
    <mergeCell ref="C14:C15"/>
    <mergeCell ref="C16:C17"/>
    <mergeCell ref="C21:C22"/>
    <mergeCell ref="C24:C25"/>
    <mergeCell ref="D21:D22"/>
    <mergeCell ref="E21:E22"/>
    <mergeCell ref="H21:H22"/>
    <mergeCell ref="I21:I22"/>
    <mergeCell ref="J21:J22"/>
    <mergeCell ref="A6:C10"/>
    <mergeCell ref="F21:G22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